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320" windowHeight="8508"/>
  </bookViews>
  <sheets>
    <sheet name="Лист1" sheetId="1" r:id="rId1"/>
  </sheets>
  <definedNames>
    <definedName name="_xlnm._FilterDatabase" localSheetId="0" hidden="1">Лист1!$A$12:$K$23</definedName>
    <definedName name="_xlnm.Print_Titles" localSheetId="0">Лист1!$10:$12</definedName>
    <definedName name="_xlnm.Print_Area" localSheetId="0">Лист1!$A$1:$J$33</definedName>
  </definedNames>
  <calcPr calcId="145621"/>
</workbook>
</file>

<file path=xl/calcChain.xml><?xml version="1.0" encoding="utf-8"?>
<calcChain xmlns="http://schemas.openxmlformats.org/spreadsheetml/2006/main">
  <c r="E16" i="1" l="1"/>
  <c r="E13" i="1" l="1"/>
  <c r="G21" i="1" l="1"/>
  <c r="G20" i="1" s="1"/>
  <c r="G13" i="1"/>
  <c r="F21" i="1"/>
  <c r="F20" i="1" s="1"/>
  <c r="F23" i="1" s="1"/>
  <c r="E21" i="1"/>
  <c r="E20" i="1" s="1"/>
  <c r="E18" i="1"/>
  <c r="G18" i="1" l="1"/>
  <c r="F18" i="1"/>
  <c r="G16" i="1"/>
  <c r="F16" i="1"/>
  <c r="F13" i="1"/>
  <c r="I13" i="1" s="1"/>
  <c r="G23" i="1" l="1"/>
  <c r="E23" i="1"/>
  <c r="I19" i="1"/>
  <c r="H19" i="1"/>
  <c r="I17" i="1"/>
  <c r="H17" i="1"/>
  <c r="I15" i="1"/>
  <c r="H15" i="1"/>
  <c r="H21" i="1" l="1"/>
  <c r="H16" i="1"/>
  <c r="H18" i="1"/>
  <c r="H13" i="1"/>
  <c r="I16" i="1"/>
  <c r="I18" i="1"/>
  <c r="I21" i="1" l="1"/>
  <c r="H20" i="1" l="1"/>
  <c r="I20" i="1"/>
  <c r="H23" i="1"/>
  <c r="I23" i="1"/>
</calcChain>
</file>

<file path=xl/sharedStrings.xml><?xml version="1.0" encoding="utf-8"?>
<sst xmlns="http://schemas.openxmlformats.org/spreadsheetml/2006/main" count="51" uniqueCount="41">
  <si>
    <t>Источники финансирования</t>
  </si>
  <si>
    <t>всего</t>
  </si>
  <si>
    <t>в том числе:</t>
  </si>
  <si>
    <t>Ответственный исполнитель/ соисполнитель</t>
  </si>
  <si>
    <t>Департамент финансов</t>
  </si>
  <si>
    <t xml:space="preserve">местный бюджет </t>
  </si>
  <si>
    <t>Утверждено по программе (план по программе)</t>
  </si>
  <si>
    <t>Утверждено в бюджете</t>
  </si>
  <si>
    <t>Фактическое значение за отчетный период</t>
  </si>
  <si>
    <t>Отклонение</t>
  </si>
  <si>
    <t>Департамент финансов администрации города Югорска</t>
  </si>
  <si>
    <t xml:space="preserve">                                  (ответственный осполнитель)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</si>
  <si>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</si>
  <si>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</si>
  <si>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</si>
  <si>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</si>
  <si>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</si>
  <si>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</si>
  <si>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</si>
  <si>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</si>
  <si>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____________</t>
  </si>
  <si>
    <t>Результаты реализации муниципальной программы</t>
  </si>
  <si>
    <t>Ответственный исполнитель - Департамент финансов администрации города Югорска</t>
  </si>
  <si>
    <t xml:space="preserve">Дата составления отчета </t>
  </si>
  <si>
    <t>Расчеты по привлеченным кредитам и обслуживанию муниципального долга осуществлены в полном объеме в соответствии с графиком гашения задолженности. Задолженность по внутренним заимствованиям отсутствует, что подтверждается информацией, отраженной в долговой книге муниципального образования.</t>
  </si>
  <si>
    <t>Муниципальная программа города Югорска «Управление муниципальными финансами»</t>
  </si>
  <si>
    <t xml:space="preserve">                                                                                              (наименование программы)</t>
  </si>
  <si>
    <t xml:space="preserve">Номер основного меропрития </t>
  </si>
  <si>
    <t>Основные мероприятия муниципальной программы (их связь с целевыми показателями муниципальной программы)</t>
  </si>
  <si>
    <t xml:space="preserve">Отчет об исполнении муниципальной программы  </t>
  </si>
  <si>
    <t>Организационно-техническое и финансовое обеспечение деятельности Департамента финансов</t>
  </si>
  <si>
    <t>Развитие единой комплексной системы управления муниципальными финансами</t>
  </si>
  <si>
    <t>Мониторинг состояния и обслуживание муниципального долга города Югорска</t>
  </si>
  <si>
    <t>Всего по муниципальной программе:</t>
  </si>
  <si>
    <t>Мальцева И.Ю.</t>
  </si>
  <si>
    <t>Пушкарева Е.В.</t>
  </si>
  <si>
    <t xml:space="preserve">Приложение 1
к письму Департамента финансов 
администрации города Югорска 
от _________ № 04-02-Исх-___      </t>
  </si>
  <si>
    <r>
      <t xml:space="preserve">по состоянию на </t>
    </r>
    <r>
      <rPr>
        <b/>
        <u/>
        <sz val="18"/>
        <rFont val="PT Astra Serif"/>
        <family val="1"/>
        <charset val="204"/>
      </rPr>
      <t xml:space="preserve">1 июля </t>
    </r>
    <r>
      <rPr>
        <b/>
        <sz val="18"/>
        <rFont val="PT Astra Serif"/>
        <family val="1"/>
        <charset val="204"/>
      </rPr>
      <t xml:space="preserve"> </t>
    </r>
    <r>
      <rPr>
        <b/>
        <u/>
        <sz val="18"/>
        <rFont val="PT Astra Serif"/>
        <family val="1"/>
        <charset val="204"/>
      </rPr>
      <t>2021</t>
    </r>
    <r>
      <rPr>
        <b/>
        <sz val="18"/>
        <rFont val="PT Astra Serif"/>
        <family val="1"/>
        <charset val="204"/>
      </rPr>
      <t xml:space="preserve"> года</t>
    </r>
  </si>
  <si>
    <t>5-00-28</t>
  </si>
  <si>
    <t>Осуществлялось совершенствование нормативного правового регулирования в сфере бюджетных правоотношений в городе Югорске. Подготовлен проект решения Думы города Югорска «О внесении изменений в решение Думы города Югорска от 22.12.2020 № 91 «О бюджете города Югорска на 2021 год и на плановый период 2022 и 2023 годов» (утвержден решением Думы города Югорска от 27.04.2021 № 28). Организовано казначейское обслуживание исполнения бюджета города Югорска. Еженедельно, ежемесячно предоставлялась в Департамент финансов Ханты - Мансийского автономного округа - Югры отчетность об исполнении бюджета города Югорска. Подготовлен и сдан в Департамент финансов Ханты - Мансийского автономного округа - Югры годовой отчет об исполнении бюджета города Югорска за 2020 год. Подготовлен и представлен в Контрольно-счетную палату и Думу города Югорска годовой отчет об исполнении бюджета города Югорска за 2020 год и пояснительная записка к нему. Организованы и проведены 22.04.2021 публичные слушания по проекту отчета об исполнении бюджета города Югорска за 2020 год. Подготовлен и представлен в Думу города Югорска и Контрольно-счетную палату города Югорска отчет об исполнении бюджета города Югорска за 1 квартал 2021 года (утвержден постановлением администрации города Югорска от 25.05.2021 № 847-п). Проводился контроль за операциями с бюджетными средствами на соответствие бюджетному законодательству. Проведен мониторинг качества финансового менеджмента, осуществляемого главными администраторами средств бюджета города Югорска, по итогам 2020 года. Предоставлена информация в Департамент финансов Ханты-Мансийского автономного округа - Югры в соответствии с приказом Департамента финансов Ханты-Мансийского автономного округа - Югры  от 01.08.2017 № 112-о «Об утверждении порядка проведения оценки уровня открытости бюджетных данных и участия граждан в бюджетном процессе в городских округах и муниципальных районах Ханты-Мансийского автономного округа – Югры» (с изменениями). По результатам I этапа Оценки уровня открытости бюджетных данных муниципальное образование город Югорск набрало 10 баллов из 10. Подготовлены и представлены в Департамент финансов Ханты-Мансийского автономного округа - Югры материалы к мониторингу и оценки качества организации и осуществления бюджетного процесса в городских округах и муниципальных районах Ханты-Мансийского автономного округа - Югры по итогам 2020 года (по результатам мониторинга город Югорск занял 6 место среди городских округов из 13 оцениваемых). Проводилась работа по размещению и актуализации информации в соответствии с приказом Министерства финансов Российской Федерации от 28.12.2016 № 243н «О составе и порядке размещения и предоставления информации на едином портале бюджетной системы Российской Федерации».
Обеспечивалось функционирование департамента финансов администрации города Югорска. Осуществлено организационное обеспечение проведения заседания  Общественного совета при администрации города Югорска в сфере бюджетных правоотношений (протоколы от 15.01.2021 № 1, от 22.04.2021 № 2, от 18.05.2021 № 3)</t>
  </si>
  <si>
    <t>Обеспечивалась стабильная и бесперебойная работа автоматизированных систем и программных продуктов. Все обновления устанавливались своевременно. В соответствии с регламентом проводились работы на официальном общероссийском сайте www.zakupki.gov.ru, кроме того размещалась информация о деятельности департамента финансов на официальном сайте органов местного самоуправления города Югорска (www.adm.ugorsk.ru). Подготовлены и размещены на официальном сайте органов местного самоуправления города Югорска (www.adm.ugorsk.ru) в доступной для граждан форме:
- проект бюджета города Югорска на 2021 год и на плановый период 2022 и 2023 годов с учетом вносимых в него изменений на основании проекта решения Думы города Югорска (1 поправка);
- бюджет города Югорска на 2021 год и на плановый период 2022 и 2023 годов с учетом вносимых в него изменений на основании решения Думы города Югорска (решение Думы города Югорска от 27.04.2021 № 28);
- проект отчета об исполнении бюджета города Югорска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</si>
</sst>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name val="PT Astra Serif"/>
      <family val="1"/>
      <charset val="204"/>
    </font>
    <font>
      <b/>
      <sz val="18"/>
      <name val="PT Astra Serif"/>
      <family val="1"/>
      <charset val="204"/>
    </font>
    <font>
      <b/>
      <u/>
      <sz val="18"/>
      <name val="PT Astra Serif"/>
      <family val="1"/>
      <charset val="204"/>
    </font>
    <font>
      <u/>
      <sz val="18"/>
      <name val="PT Astra Serif"/>
      <family val="1"/>
      <charset val="204"/>
    </font>
    <font>
      <sz val="18"/>
      <color theme="1"/>
      <name val="PT Astra Serif"/>
      <family val="1"/>
      <charset val="204"/>
    </font>
    <font>
      <sz val="16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4" fontId="7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view="pageBreakPreview" topLeftCell="A13" zoomScale="40" zoomScaleNormal="100" zoomScaleSheetLayoutView="40" workbookViewId="0">
      <selection activeCell="J13" sqref="J13:J15"/>
    </sheetView>
  </sheetViews>
  <sheetFormatPr defaultColWidth="9.109375" defaultRowHeight="23.4" x14ac:dyDescent="0.45"/>
  <cols>
    <col min="1" max="1" width="12.21875" style="1" customWidth="1"/>
    <col min="2" max="2" width="31.33203125" style="1" customWidth="1"/>
    <col min="3" max="3" width="22.33203125" style="1" customWidth="1"/>
    <col min="4" max="4" width="18.88671875" style="1" customWidth="1"/>
    <col min="5" max="5" width="20.44140625" style="1" customWidth="1"/>
    <col min="6" max="6" width="16" style="1" customWidth="1"/>
    <col min="7" max="7" width="18.33203125" style="1" customWidth="1"/>
    <col min="8" max="8" width="20.33203125" style="1" customWidth="1"/>
    <col min="9" max="9" width="28.109375" style="1" customWidth="1"/>
    <col min="10" max="10" width="174.5546875" style="1" customWidth="1"/>
    <col min="11" max="16384" width="9.109375" style="1"/>
  </cols>
  <sheetData>
    <row r="1" spans="1:16" ht="91.95" customHeight="1" x14ac:dyDescent="0.45">
      <c r="A1" s="31" t="s">
        <v>36</v>
      </c>
      <c r="B1" s="31"/>
      <c r="C1" s="31"/>
      <c r="D1" s="31"/>
      <c r="E1" s="31"/>
      <c r="F1" s="31"/>
      <c r="G1" s="31"/>
      <c r="H1" s="31"/>
      <c r="I1" s="31"/>
      <c r="J1" s="31"/>
    </row>
    <row r="2" spans="1:16" ht="26.25" customHeight="1" x14ac:dyDescent="0.45">
      <c r="A2" s="26" t="s">
        <v>29</v>
      </c>
      <c r="B2" s="26"/>
      <c r="C2" s="26"/>
      <c r="D2" s="26"/>
      <c r="E2" s="26"/>
      <c r="F2" s="26"/>
      <c r="G2" s="26"/>
      <c r="H2" s="26"/>
      <c r="I2" s="26"/>
      <c r="J2" s="26"/>
    </row>
    <row r="3" spans="1:16" x14ac:dyDescent="0.45">
      <c r="A3" s="26" t="s">
        <v>37</v>
      </c>
      <c r="B3" s="26"/>
      <c r="C3" s="26"/>
      <c r="D3" s="26"/>
      <c r="E3" s="26"/>
      <c r="F3" s="26"/>
      <c r="G3" s="26"/>
      <c r="H3" s="26"/>
      <c r="I3" s="26"/>
      <c r="J3" s="26"/>
    </row>
    <row r="4" spans="1:16" x14ac:dyDescent="0.4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6" x14ac:dyDescent="0.45">
      <c r="A5" s="28" t="s">
        <v>25</v>
      </c>
      <c r="B5" s="28"/>
      <c r="C5" s="28"/>
      <c r="D5" s="28"/>
      <c r="E5" s="28"/>
      <c r="F5" s="28"/>
      <c r="G5" s="28"/>
      <c r="H5" s="28"/>
      <c r="I5" s="28"/>
      <c r="J5" s="28"/>
    </row>
    <row r="6" spans="1:16" x14ac:dyDescent="0.45">
      <c r="A6" s="29" t="s">
        <v>26</v>
      </c>
      <c r="B6" s="29"/>
      <c r="C6" s="29"/>
      <c r="D6" s="29"/>
      <c r="E6" s="29"/>
      <c r="F6" s="29"/>
      <c r="G6" s="29"/>
      <c r="H6" s="29"/>
      <c r="I6" s="29"/>
      <c r="J6" s="29"/>
    </row>
    <row r="7" spans="1:16" x14ac:dyDescent="0.45">
      <c r="A7" s="28" t="s">
        <v>10</v>
      </c>
      <c r="B7" s="28"/>
      <c r="C7" s="28"/>
      <c r="D7" s="28"/>
      <c r="E7" s="28"/>
      <c r="F7" s="28"/>
      <c r="G7" s="28"/>
      <c r="H7" s="28"/>
      <c r="I7" s="28"/>
      <c r="J7" s="28"/>
    </row>
    <row r="8" spans="1:16" x14ac:dyDescent="0.45">
      <c r="A8" s="29" t="s">
        <v>11</v>
      </c>
      <c r="B8" s="29"/>
      <c r="C8" s="29"/>
      <c r="D8" s="29"/>
      <c r="E8" s="29"/>
      <c r="F8" s="29"/>
      <c r="G8" s="29"/>
      <c r="H8" s="29"/>
      <c r="I8" s="29"/>
      <c r="J8" s="29"/>
    </row>
    <row r="9" spans="1:16" x14ac:dyDescent="0.45">
      <c r="A9" s="3"/>
      <c r="B9" s="4"/>
      <c r="C9" s="4"/>
      <c r="D9" s="4"/>
      <c r="E9" s="4"/>
      <c r="F9" s="4"/>
      <c r="G9" s="4"/>
      <c r="H9" s="4"/>
      <c r="I9" s="4"/>
      <c r="J9" s="4"/>
    </row>
    <row r="10" spans="1:16" ht="24.75" customHeight="1" x14ac:dyDescent="0.45">
      <c r="A10" s="27" t="s">
        <v>27</v>
      </c>
      <c r="B10" s="27" t="s">
        <v>28</v>
      </c>
      <c r="C10" s="27" t="s">
        <v>3</v>
      </c>
      <c r="D10" s="27" t="s">
        <v>0</v>
      </c>
      <c r="E10" s="27" t="s">
        <v>6</v>
      </c>
      <c r="F10" s="27" t="s">
        <v>7</v>
      </c>
      <c r="G10" s="27" t="s">
        <v>8</v>
      </c>
      <c r="H10" s="27" t="s">
        <v>9</v>
      </c>
      <c r="I10" s="27"/>
      <c r="J10" s="27" t="s">
        <v>21</v>
      </c>
    </row>
    <row r="11" spans="1:16" ht="160.80000000000001" customHeight="1" x14ac:dyDescent="0.45">
      <c r="A11" s="27"/>
      <c r="B11" s="27"/>
      <c r="C11" s="27"/>
      <c r="D11" s="27"/>
      <c r="E11" s="27"/>
      <c r="F11" s="27"/>
      <c r="G11" s="27"/>
      <c r="H11" s="5" t="s">
        <v>12</v>
      </c>
      <c r="I11" s="5" t="s">
        <v>13</v>
      </c>
      <c r="J11" s="27"/>
    </row>
    <row r="12" spans="1:16" x14ac:dyDescent="0.4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</row>
    <row r="13" spans="1:16" ht="391.2" customHeight="1" x14ac:dyDescent="0.45">
      <c r="A13" s="22">
        <v>1</v>
      </c>
      <c r="B13" s="23" t="s">
        <v>30</v>
      </c>
      <c r="C13" s="24" t="s">
        <v>4</v>
      </c>
      <c r="D13" s="7" t="s">
        <v>1</v>
      </c>
      <c r="E13" s="15">
        <f>E15</f>
        <v>35500</v>
      </c>
      <c r="F13" s="15">
        <f>F15</f>
        <v>35500</v>
      </c>
      <c r="G13" s="15">
        <f>G15</f>
        <v>17253.099999999999</v>
      </c>
      <c r="H13" s="15">
        <f>G13-F13</f>
        <v>-18246.900000000001</v>
      </c>
      <c r="I13" s="15">
        <f>G13/F13*100</f>
        <v>48.600281690140839</v>
      </c>
      <c r="J13" s="41" t="s">
        <v>39</v>
      </c>
    </row>
    <row r="14" spans="1:16" ht="267" customHeight="1" x14ac:dyDescent="0.45">
      <c r="A14" s="22"/>
      <c r="B14" s="23"/>
      <c r="C14" s="24"/>
      <c r="D14" s="14"/>
      <c r="E14" s="15"/>
      <c r="F14" s="15"/>
      <c r="G14" s="15"/>
      <c r="H14" s="15"/>
      <c r="I14" s="15"/>
      <c r="J14" s="42"/>
    </row>
    <row r="15" spans="1:16" ht="221.4" customHeight="1" x14ac:dyDescent="0.45">
      <c r="A15" s="22"/>
      <c r="B15" s="23"/>
      <c r="C15" s="24"/>
      <c r="D15" s="7" t="s">
        <v>5</v>
      </c>
      <c r="E15" s="15">
        <v>35500</v>
      </c>
      <c r="F15" s="15">
        <v>35500</v>
      </c>
      <c r="G15" s="15">
        <v>17253.099999999999</v>
      </c>
      <c r="H15" s="15">
        <f>G15-F15</f>
        <v>-18246.900000000001</v>
      </c>
      <c r="I15" s="15">
        <f>G15/F15*100</f>
        <v>48.600281690140839</v>
      </c>
      <c r="J15" s="43"/>
    </row>
    <row r="16" spans="1:16" ht="82.2" customHeight="1" x14ac:dyDescent="0.45">
      <c r="A16" s="22">
        <v>2</v>
      </c>
      <c r="B16" s="23" t="s">
        <v>31</v>
      </c>
      <c r="C16" s="24" t="s">
        <v>4</v>
      </c>
      <c r="D16" s="7" t="s">
        <v>1</v>
      </c>
      <c r="E16" s="15">
        <f>E17</f>
        <v>2500</v>
      </c>
      <c r="F16" s="15">
        <f>F17</f>
        <v>2500</v>
      </c>
      <c r="G16" s="15">
        <f>G17</f>
        <v>996.7</v>
      </c>
      <c r="H16" s="15">
        <f t="shared" ref="H16:H17" si="0">G16-F16</f>
        <v>-1503.3</v>
      </c>
      <c r="I16" s="15">
        <f t="shared" ref="I16:I17" si="1">G16/F16*100</f>
        <v>39.868000000000002</v>
      </c>
      <c r="J16" s="41" t="s">
        <v>40</v>
      </c>
      <c r="L16" s="19"/>
      <c r="M16" s="19"/>
      <c r="N16" s="19"/>
      <c r="O16" s="19"/>
      <c r="P16" s="19"/>
    </row>
    <row r="17" spans="1:16" ht="241.8" customHeight="1" x14ac:dyDescent="0.45">
      <c r="A17" s="22"/>
      <c r="B17" s="23"/>
      <c r="C17" s="24"/>
      <c r="D17" s="7" t="s">
        <v>5</v>
      </c>
      <c r="E17" s="15">
        <v>2500</v>
      </c>
      <c r="F17" s="15">
        <v>2500</v>
      </c>
      <c r="G17" s="15">
        <v>996.7</v>
      </c>
      <c r="H17" s="15">
        <f t="shared" si="0"/>
        <v>-1503.3</v>
      </c>
      <c r="I17" s="15">
        <f t="shared" si="1"/>
        <v>39.868000000000002</v>
      </c>
      <c r="J17" s="43"/>
      <c r="L17" s="19"/>
      <c r="M17" s="19"/>
      <c r="N17" s="19"/>
      <c r="O17" s="19"/>
      <c r="P17" s="19"/>
    </row>
    <row r="18" spans="1:16" ht="78.599999999999994" customHeight="1" x14ac:dyDescent="0.45">
      <c r="A18" s="22">
        <v>3</v>
      </c>
      <c r="B18" s="23" t="s">
        <v>32</v>
      </c>
      <c r="C18" s="24" t="s">
        <v>4</v>
      </c>
      <c r="D18" s="7" t="s">
        <v>1</v>
      </c>
      <c r="E18" s="15">
        <f>E19</f>
        <v>25220</v>
      </c>
      <c r="F18" s="15">
        <f>F19</f>
        <v>25220</v>
      </c>
      <c r="G18" s="15">
        <f>G19</f>
        <v>6327.9</v>
      </c>
      <c r="H18" s="15">
        <f t="shared" ref="H18:H19" si="2">G18-F18</f>
        <v>-18892.099999999999</v>
      </c>
      <c r="I18" s="15">
        <f t="shared" ref="I18:I19" si="3">G18/F18*100</f>
        <v>25.090800951625692</v>
      </c>
      <c r="J18" s="41" t="s">
        <v>24</v>
      </c>
    </row>
    <row r="19" spans="1:16" ht="66.599999999999994" customHeight="1" x14ac:dyDescent="0.45">
      <c r="A19" s="22"/>
      <c r="B19" s="23"/>
      <c r="C19" s="24"/>
      <c r="D19" s="7" t="s">
        <v>5</v>
      </c>
      <c r="E19" s="15">
        <v>25220</v>
      </c>
      <c r="F19" s="15">
        <v>25220</v>
      </c>
      <c r="G19" s="15">
        <v>6327.9</v>
      </c>
      <c r="H19" s="15">
        <f t="shared" si="2"/>
        <v>-18892.099999999999</v>
      </c>
      <c r="I19" s="15">
        <f t="shared" si="3"/>
        <v>25.090800951625692</v>
      </c>
      <c r="J19" s="43"/>
    </row>
    <row r="20" spans="1:16" x14ac:dyDescent="0.45">
      <c r="A20" s="35" t="s">
        <v>33</v>
      </c>
      <c r="B20" s="36"/>
      <c r="C20" s="37"/>
      <c r="D20" s="7" t="s">
        <v>1</v>
      </c>
      <c r="E20" s="15">
        <f>E21</f>
        <v>63220</v>
      </c>
      <c r="F20" s="15">
        <f t="shared" ref="F20" si="4">F21</f>
        <v>63220</v>
      </c>
      <c r="G20" s="15">
        <f t="shared" ref="G20" si="5">G21</f>
        <v>24577.699999999997</v>
      </c>
      <c r="H20" s="15">
        <f t="shared" ref="H20:H21" si="6">G20-F20</f>
        <v>-38642.300000000003</v>
      </c>
      <c r="I20" s="15">
        <f t="shared" ref="I20:I21" si="7">G20/F20*100</f>
        <v>38.876463144574494</v>
      </c>
      <c r="J20" s="17"/>
    </row>
    <row r="21" spans="1:16" ht="45.6" x14ac:dyDescent="0.45">
      <c r="A21" s="38"/>
      <c r="B21" s="39"/>
      <c r="C21" s="40"/>
      <c r="D21" s="7" t="s">
        <v>5</v>
      </c>
      <c r="E21" s="15">
        <f>E19+E17+E15</f>
        <v>63220</v>
      </c>
      <c r="F21" s="15">
        <f>F19+F17+F15</f>
        <v>63220</v>
      </c>
      <c r="G21" s="15">
        <f>G19+G17+G15</f>
        <v>24577.699999999997</v>
      </c>
      <c r="H21" s="15">
        <f t="shared" si="6"/>
        <v>-38642.300000000003</v>
      </c>
      <c r="I21" s="15">
        <f t="shared" si="7"/>
        <v>38.876463144574494</v>
      </c>
      <c r="J21" s="17"/>
    </row>
    <row r="22" spans="1:16" x14ac:dyDescent="0.45">
      <c r="A22" s="22" t="s">
        <v>2</v>
      </c>
      <c r="B22" s="22"/>
      <c r="C22" s="22"/>
      <c r="D22" s="22"/>
      <c r="E22" s="15"/>
      <c r="F22" s="15"/>
      <c r="G22" s="15"/>
      <c r="H22" s="16"/>
      <c r="I22" s="16"/>
      <c r="J22" s="18"/>
    </row>
    <row r="23" spans="1:16" ht="46.5" customHeight="1" x14ac:dyDescent="0.45">
      <c r="A23" s="32" t="s">
        <v>22</v>
      </c>
      <c r="B23" s="33"/>
      <c r="C23" s="33"/>
      <c r="D23" s="34"/>
      <c r="E23" s="15">
        <f>E20</f>
        <v>63220</v>
      </c>
      <c r="F23" s="15">
        <f t="shared" ref="F23" si="8">F20</f>
        <v>63220</v>
      </c>
      <c r="G23" s="15">
        <f t="shared" ref="G23" si="9">G20</f>
        <v>24577.699999999997</v>
      </c>
      <c r="H23" s="15">
        <f t="shared" ref="H23" si="10">G23-F23</f>
        <v>-38642.300000000003</v>
      </c>
      <c r="I23" s="15">
        <f t="shared" ref="I23" si="11">G23/F23*100</f>
        <v>38.876463144574494</v>
      </c>
      <c r="J23" s="18"/>
    </row>
    <row r="24" spans="1:16" x14ac:dyDescent="0.4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6" ht="45.75" customHeight="1" x14ac:dyDescent="0.45">
      <c r="A25" s="4"/>
      <c r="B25" s="30" t="s">
        <v>10</v>
      </c>
      <c r="C25" s="30"/>
      <c r="D25" s="30"/>
      <c r="E25" s="21" t="s">
        <v>34</v>
      </c>
      <c r="F25" s="21"/>
      <c r="G25" s="4" t="s">
        <v>20</v>
      </c>
      <c r="H25" s="4"/>
      <c r="I25" s="4"/>
      <c r="J25" s="4"/>
    </row>
    <row r="26" spans="1:16" x14ac:dyDescent="0.45">
      <c r="A26" s="4"/>
      <c r="B26" s="20" t="s">
        <v>14</v>
      </c>
      <c r="C26" s="20"/>
      <c r="D26" s="20"/>
      <c r="E26" s="20" t="s">
        <v>15</v>
      </c>
      <c r="F26" s="20"/>
      <c r="G26" s="8" t="s">
        <v>16</v>
      </c>
      <c r="H26" s="4"/>
      <c r="I26" s="4"/>
      <c r="J26" s="4"/>
    </row>
    <row r="27" spans="1:16" hidden="1" x14ac:dyDescent="0.4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6" x14ac:dyDescent="0.4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6" x14ac:dyDescent="0.45">
      <c r="A29" s="4"/>
      <c r="B29" s="9" t="s">
        <v>35</v>
      </c>
      <c r="C29" s="4" t="s">
        <v>18</v>
      </c>
      <c r="D29" s="9" t="s">
        <v>38</v>
      </c>
      <c r="E29" s="4"/>
      <c r="F29" s="4"/>
      <c r="G29" s="4"/>
      <c r="H29" s="4"/>
      <c r="I29" s="4"/>
      <c r="J29" s="4"/>
    </row>
    <row r="30" spans="1:16" x14ac:dyDescent="0.45">
      <c r="A30" s="4"/>
      <c r="B30" s="9"/>
      <c r="C30" s="4"/>
      <c r="D30" s="9"/>
      <c r="E30" s="4"/>
      <c r="F30" s="4"/>
      <c r="G30" s="4"/>
      <c r="H30" s="4"/>
      <c r="I30" s="4"/>
      <c r="J30" s="4"/>
    </row>
    <row r="31" spans="1:16" ht="92.4" customHeight="1" x14ac:dyDescent="0.45">
      <c r="A31" s="10"/>
      <c r="B31" s="11" t="s">
        <v>17</v>
      </c>
      <c r="C31" s="12" t="s">
        <v>16</v>
      </c>
      <c r="D31" s="12" t="s">
        <v>19</v>
      </c>
      <c r="E31" s="10"/>
      <c r="F31" s="10"/>
      <c r="G31" s="10"/>
      <c r="H31" s="10"/>
      <c r="I31" s="10"/>
      <c r="J31" s="10"/>
    </row>
    <row r="32" spans="1:16" x14ac:dyDescent="0.45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x14ac:dyDescent="0.45">
      <c r="A33" s="25" t="s">
        <v>23</v>
      </c>
      <c r="B33" s="25"/>
      <c r="C33" s="13"/>
      <c r="D33" s="10"/>
      <c r="E33" s="10"/>
      <c r="F33" s="10"/>
      <c r="G33" s="10"/>
      <c r="H33" s="10"/>
      <c r="I33" s="10"/>
      <c r="J33" s="10"/>
    </row>
  </sheetData>
  <mergeCells count="37">
    <mergeCell ref="A1:J1"/>
    <mergeCell ref="A23:D23"/>
    <mergeCell ref="A20:C21"/>
    <mergeCell ref="A22:D22"/>
    <mergeCell ref="J13:J15"/>
    <mergeCell ref="J16:J17"/>
    <mergeCell ref="J18:J19"/>
    <mergeCell ref="A13:A15"/>
    <mergeCell ref="C10:C11"/>
    <mergeCell ref="A10:A11"/>
    <mergeCell ref="B10:B11"/>
    <mergeCell ref="B13:B15"/>
    <mergeCell ref="C13:C15"/>
    <mergeCell ref="A33:B33"/>
    <mergeCell ref="A2:J2"/>
    <mergeCell ref="A3:J3"/>
    <mergeCell ref="D10:D11"/>
    <mergeCell ref="E10:E11"/>
    <mergeCell ref="F10:F11"/>
    <mergeCell ref="G10:G11"/>
    <mergeCell ref="H10:I10"/>
    <mergeCell ref="A5:J5"/>
    <mergeCell ref="A6:J6"/>
    <mergeCell ref="A7:J7"/>
    <mergeCell ref="A8:J8"/>
    <mergeCell ref="J10:J11"/>
    <mergeCell ref="B25:D25"/>
    <mergeCell ref="B26:D26"/>
    <mergeCell ref="C18:C19"/>
    <mergeCell ref="L16:P17"/>
    <mergeCell ref="E26:F26"/>
    <mergeCell ref="E25:F25"/>
    <mergeCell ref="A16:A17"/>
    <mergeCell ref="A18:A19"/>
    <mergeCell ref="B18:B19"/>
    <mergeCell ref="B16:B17"/>
    <mergeCell ref="C16:C17"/>
  </mergeCells>
  <pageMargins left="0.39370078740157483" right="0.39370078740157483" top="0.78740157480314965" bottom="0.39370078740157483" header="0.31496062992125984" footer="0.31496062992125984"/>
  <pageSetup paperSize="9" scale="37" fitToHeight="0" orientation="landscape" r:id="rId1"/>
  <rowBreaks count="1" manualBreakCount="1">
    <brk id="1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Гущина Ирина Анатольевна</cp:lastModifiedBy>
  <cp:lastPrinted>2021-07-09T04:32:32Z</cp:lastPrinted>
  <dcterms:created xsi:type="dcterms:W3CDTF">2013-08-08T12:02:55Z</dcterms:created>
  <dcterms:modified xsi:type="dcterms:W3CDTF">2021-07-09T04:33:01Z</dcterms:modified>
</cp:coreProperties>
</file>